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Sheet1!$A$3:$Z$6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<sst xmlns="http://schemas.openxmlformats.org/spreadsheetml/2006/main" count="68" uniqueCount="57">
  <si>
    <t xml:space="preserve">智能微型断路器设备数据   </t>
  </si>
  <si>
    <t>序号</t>
  </si>
  <si>
    <t>编号</t>
  </si>
  <si>
    <t>时间</t>
  </si>
  <si>
    <t>IP</t>
  </si>
  <si>
    <t>MASK</t>
  </si>
  <si>
    <t>GW</t>
  </si>
  <si>
    <t>VOLH</t>
  </si>
  <si>
    <t>VOLL</t>
  </si>
  <si>
    <t>VOLHw</t>
  </si>
  <si>
    <t>LKIH</t>
  </si>
  <si>
    <t>LKIHw</t>
  </si>
  <si>
    <t>PWRH</t>
  </si>
  <si>
    <t>VOLLw</t>
  </si>
  <si>
    <t>PWRHw</t>
  </si>
  <si>
    <t>TMPH</t>
  </si>
  <si>
    <t>TMPHw</t>
  </si>
  <si>
    <t>CURH</t>
  </si>
  <si>
    <t>CURHw</t>
  </si>
  <si>
    <t>NAME</t>
  </si>
  <si>
    <t>VOL</t>
  </si>
  <si>
    <t>LKI</t>
  </si>
  <si>
    <t>PWR</t>
  </si>
  <si>
    <t>TMP</t>
  </si>
  <si>
    <t>CUR</t>
  </si>
  <si>
    <t>PF</t>
  </si>
  <si>
    <t>ALM</t>
  </si>
  <si>
    <t>IP地址</t>
  </si>
  <si>
    <t>子网掩码</t>
  </si>
  <si>
    <t>网关</t>
  </si>
  <si>
    <t>电压阈值上限</t>
  </si>
  <si>
    <t>电压阈值下限</t>
  </si>
  <si>
    <t>电压预警上限</t>
  </si>
  <si>
    <t>漏电流上限</t>
  </si>
  <si>
    <t>漏电预警上限</t>
  </si>
  <si>
    <t>功率上限</t>
  </si>
  <si>
    <t>电压预警下限</t>
  </si>
  <si>
    <t>功率预警上限</t>
  </si>
  <si>
    <t>温度上限</t>
  </si>
  <si>
    <t>温度预警上限</t>
  </si>
  <si>
    <t>电流上限</t>
  </si>
  <si>
    <t>电流预警上限</t>
  </si>
  <si>
    <t>线路名称</t>
  </si>
  <si>
    <t>电压值</t>
  </si>
  <si>
    <t>漏电流值</t>
  </si>
  <si>
    <t>功率值</t>
  </si>
  <si>
    <t>内部温度值</t>
  </si>
  <si>
    <t>电流值</t>
  </si>
  <si>
    <t>功率因数</t>
  </si>
  <si>
    <t>ALM报警位</t>
  </si>
  <si>
    <t>98CC4D178E14</t>
  </si>
  <si>
    <t>39.144.170.99</t>
  </si>
  <si>
    <t>255.255.255.0</t>
  </si>
  <si>
    <t>39.144.170.2</t>
  </si>
  <si>
    <t>UPS电箱</t>
  </si>
  <si>
    <t>无报警</t>
  </si>
  <si>
    <t>漏电报警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</si>
</sst>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5"/>
      <color theme="1"/>
      <name val="宋体"/>
      <charset val="134"/>
      <scheme val="minor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000000"/>
      <name val="微软雅黑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22" fontId="5" fillId="2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/>
    </xf>
    <xf numFmtId="0" fontId="0" fillId="0" borderId="1" xfId="0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6"/>
  <sheetViews>
    <sheetView tabSelected="1" zoomScale="85" zoomScaleNormal="85" workbookViewId="0">
      <selection activeCell="O18" sqref="O18"/>
    </sheetView>
  </sheetViews>
  <sheetFormatPr defaultColWidth="9" defaultRowHeight="13.5" outlineLevelRow="5"/>
  <cols>
    <col min="1" max="1" width="5.125" customWidth="1"/>
    <col min="2" max="2" width="13.625" customWidth="1"/>
    <col min="3" max="3" width="16.875" customWidth="1"/>
    <col min="4" max="5" width="14.875" customWidth="1"/>
    <col min="6" max="6" width="13.75" customWidth="1"/>
    <col min="7" max="7" width="12.875" customWidth="1"/>
    <col min="22" max="22" width="11.625"/>
  </cols>
  <sheetData>
    <row r="1" ht="32.25" spans="1:2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6.5" spans="1:26">
      <c r="A2" s="2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9" t="s">
        <v>23</v>
      </c>
      <c r="X2" s="4" t="s">
        <v>24</v>
      </c>
      <c r="Y2" s="9" t="s">
        <v>25</v>
      </c>
      <c r="Z2" s="9" t="s">
        <v>26</v>
      </c>
    </row>
    <row r="3" ht="33" spans="1:26">
      <c r="A3" s="2"/>
      <c r="B3" s="3"/>
      <c r="C3" s="3"/>
      <c r="D3" s="5" t="s">
        <v>27</v>
      </c>
      <c r="E3" s="5" t="s">
        <v>28</v>
      </c>
      <c r="F3" s="5" t="s">
        <v>29</v>
      </c>
      <c r="G3" s="4" t="s">
        <v>30</v>
      </c>
      <c r="H3" s="4" t="s">
        <v>31</v>
      </c>
      <c r="I3" s="4" t="s">
        <v>32</v>
      </c>
      <c r="J3" s="4" t="s">
        <v>33</v>
      </c>
      <c r="K3" s="4" t="s">
        <v>34</v>
      </c>
      <c r="L3" s="4" t="s">
        <v>35</v>
      </c>
      <c r="M3" s="4" t="s">
        <v>36</v>
      </c>
      <c r="N3" s="4" t="s">
        <v>37</v>
      </c>
      <c r="O3" s="4" t="s">
        <v>38</v>
      </c>
      <c r="P3" s="4" t="s">
        <v>39</v>
      </c>
      <c r="Q3" s="4" t="s">
        <v>40</v>
      </c>
      <c r="R3" s="4" t="s">
        <v>41</v>
      </c>
      <c r="S3" s="4" t="s">
        <v>42</v>
      </c>
      <c r="T3" s="4" t="s">
        <v>43</v>
      </c>
      <c r="U3" s="4" t="s">
        <v>44</v>
      </c>
      <c r="V3" s="4" t="s">
        <v>45</v>
      </c>
      <c r="W3" s="9" t="s">
        <v>46</v>
      </c>
      <c r="X3" s="4" t="s">
        <v>47</v>
      </c>
      <c r="Y3" s="9" t="s">
        <v>48</v>
      </c>
      <c r="Z3" s="9" t="s">
        <v>49</v>
      </c>
    </row>
    <row r="4" ht="14.25" spans="1:26">
      <c r="A4" s="6">
        <v>18</v>
      </c>
      <c r="B4" s="7" t="s">
        <v>50</v>
      </c>
      <c r="C4" s="8">
        <v>45922.3395833333</v>
      </c>
      <c r="D4" s="7" t="s">
        <v>51</v>
      </c>
      <c r="E4" s="7" t="s">
        <v>52</v>
      </c>
      <c r="F4" s="7" t="s">
        <v>53</v>
      </c>
      <c r="G4" s="7">
        <v>245</v>
      </c>
      <c r="H4" s="7">
        <v>187</v>
      </c>
      <c r="I4" s="7">
        <v>240</v>
      </c>
      <c r="J4" s="7">
        <v>30</v>
      </c>
      <c r="K4" s="7">
        <v>25</v>
      </c>
      <c r="L4" s="7">
        <v>1000</v>
      </c>
      <c r="M4" s="7">
        <v>195</v>
      </c>
      <c r="N4" s="7">
        <v>800</v>
      </c>
      <c r="O4" s="7">
        <v>70</v>
      </c>
      <c r="P4" s="7">
        <v>55</v>
      </c>
      <c r="Q4" s="7">
        <v>30</v>
      </c>
      <c r="R4" s="7">
        <v>25</v>
      </c>
      <c r="S4" s="7" t="s">
        <v>54</v>
      </c>
      <c r="T4" s="7">
        <v>237.62</v>
      </c>
      <c r="U4" s="7">
        <v>0.16</v>
      </c>
      <c r="V4" s="7">
        <f t="shared" ref="V4:V19" si="0">T4*X4</f>
        <v>777.0174</v>
      </c>
      <c r="W4" s="7">
        <v>24.7</v>
      </c>
      <c r="X4" s="7">
        <v>3.27</v>
      </c>
      <c r="Y4" s="7">
        <v>1</v>
      </c>
      <c r="Z4" s="10" t="s">
        <v>55</v>
      </c>
    </row>
    <row r="5" ht="14.25" spans="1:26">
      <c r="A5" s="6">
        <v>19</v>
      </c>
      <c r="B5" s="7" t="s">
        <v>50</v>
      </c>
      <c r="C5" s="8">
        <v>45922.3597222222</v>
      </c>
      <c r="D5" s="7" t="s">
        <v>51</v>
      </c>
      <c r="E5" s="7" t="s">
        <v>52</v>
      </c>
      <c r="F5" s="7" t="s">
        <v>53</v>
      </c>
      <c r="G5" s="7">
        <v>245</v>
      </c>
      <c r="H5" s="7">
        <v>187</v>
      </c>
      <c r="I5" s="7">
        <v>240</v>
      </c>
      <c r="J5" s="7">
        <v>30</v>
      </c>
      <c r="K5" s="7">
        <v>25</v>
      </c>
      <c r="L5" s="7">
        <v>1000</v>
      </c>
      <c r="M5" s="7">
        <v>195</v>
      </c>
      <c r="N5" s="7">
        <v>800</v>
      </c>
      <c r="O5" s="7">
        <v>70</v>
      </c>
      <c r="P5" s="7">
        <v>55</v>
      </c>
      <c r="Q5" s="7">
        <v>30</v>
      </c>
      <c r="R5" s="7">
        <v>25</v>
      </c>
      <c r="S5" s="7" t="s">
        <v>54</v>
      </c>
      <c r="T5" s="7">
        <v>227.55</v>
      </c>
      <c r="U5" s="7">
        <v>0.45</v>
      </c>
      <c r="V5" s="7">
        <f t="shared" si="0"/>
        <v>766.8435</v>
      </c>
      <c r="W5" s="7">
        <v>25.8</v>
      </c>
      <c r="X5" s="7">
        <v>3.37</v>
      </c>
      <c r="Y5" s="7">
        <v>0.9</v>
      </c>
      <c r="Z5" s="10" t="s">
        <v>55</v>
      </c>
    </row>
    <row r="6" ht="14.25" spans="1:26">
      <c r="A6" s="6">
        <v>20</v>
      </c>
      <c r="B6" s="7" t="s">
        <v>50</v>
      </c>
      <c r="C6" s="8">
        <v>45922.3798611111</v>
      </c>
      <c r="D6" s="7" t="s">
        <v>51</v>
      </c>
      <c r="E6" s="7" t="s">
        <v>52</v>
      </c>
      <c r="F6" s="7" t="s">
        <v>53</v>
      </c>
      <c r="G6" s="7">
        <v>245</v>
      </c>
      <c r="H6" s="7">
        <v>187</v>
      </c>
      <c r="I6" s="7">
        <v>240</v>
      </c>
      <c r="J6" s="7">
        <v>30</v>
      </c>
      <c r="K6" s="7">
        <v>25</v>
      </c>
      <c r="L6" s="7">
        <v>1000</v>
      </c>
      <c r="M6" s="7">
        <v>195</v>
      </c>
      <c r="N6" s="7">
        <v>800</v>
      </c>
      <c r="O6" s="7">
        <v>70</v>
      </c>
      <c r="P6" s="7">
        <v>55</v>
      </c>
      <c r="Q6" s="7">
        <v>30</v>
      </c>
      <c r="R6" s="7">
        <v>25</v>
      </c>
      <c r="S6" s="7" t="s">
        <v>54</v>
      </c>
      <c r="T6" s="7">
        <v>237.61</v>
      </c>
      <c r="U6" s="7">
        <v>80.01</v>
      </c>
      <c r="V6" s="7">
        <f t="shared" si="0"/>
        <v>658.1797</v>
      </c>
      <c r="W6" s="7">
        <v>25.5</v>
      </c>
      <c r="X6" s="7">
        <v>2.77</v>
      </c>
      <c r="Y6" s="7">
        <v>0.9</v>
      </c>
      <c r="Z6" s="10" t="s">
        <v>56</v>
      </c>
    </row>
  </sheetData>
  <autoFilter xmlns:etc="http://www.wps.cn/officeDocument/2017/etCustomData" ref="A3:Z6" etc:filterBottomFollowUsedRange="0">
    <extLst/>
  </autoFilter>
  <mergeCells count="4">
    <mergeCell ref="A1:Z1"/>
    <mergeCell ref="A2:A3"/>
    <mergeCell ref="B2:B3"/>
    <mergeCell ref="C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WPS_1735609880</cp:lastModifiedBy>
  <dcterms:created xsi:type="dcterms:W3CDTF">2025-09-08T01:53:00Z</dcterms:created>
  <dcterms:modified xsi:type="dcterms:W3CDTF">2025-10-22T07:43:34Z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166D925536C244D99CD99752C55DAB1D_13</vt:lpwstr>
  </property>
  <property fmtid="{D5CDD505-2E9C-101B-9397-08002B2CF9AE}" pid="3" name="KSOProductBuildVer">
    <vt:lpwstr>2052-12.1.0.23125</vt:lpwstr>
  </property>
</Properties>
</file>